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31_加美町★★\"/>
    </mc:Choice>
  </mc:AlternateContent>
  <xr:revisionPtr revIDLastSave="0" documentId="13_ncr:1_{026FCD0F-7FB4-450D-8922-2B3F61F378B0}" xr6:coauthVersionLast="47" xr6:coauthVersionMax="47" xr10:uidLastSave="{00000000-0000-0000-0000-000000000000}"/>
  <workbookProtection workbookAlgorithmName="SHA-512" workbookHashValue="33fIiNCMXNSAmIkZ5QrEDlrnN+9F4+yWisDv/4HWRJxg4lf/LsNIFJA9Ea5vARqTCyq/8lCn/ET8cTtPr2Qlfg==" workbookSaltValue="/w1t1Q0K+Ie/gy0LxjIuVg==" workbookSpinCount="100000" lockStructure="1"/>
  <bookViews>
    <workbookView xWindow="2037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MA32" i="4" s="1"/>
  <c r="DS7" i="5"/>
  <c r="DR7" i="5"/>
  <c r="DQ7" i="5"/>
  <c r="DP7" i="5"/>
  <c r="JC32" i="4" s="1"/>
  <c r="DO7" i="5"/>
  <c r="DN7" i="5"/>
  <c r="DM7" i="5"/>
  <c r="KO31" i="4" s="1"/>
  <c r="DL7" i="5"/>
  <c r="JV31" i="4" s="1"/>
  <c r="DK7" i="5"/>
  <c r="JC31" i="4" s="1"/>
  <c r="DI7" i="5"/>
  <c r="MI78" i="4" s="1"/>
  <c r="DH7" i="5"/>
  <c r="LT78" i="4" s="1"/>
  <c r="DG7" i="5"/>
  <c r="LE78" i="4" s="1"/>
  <c r="DF7" i="5"/>
  <c r="DE7" i="5"/>
  <c r="DD7" i="5"/>
  <c r="DC7" i="5"/>
  <c r="LT77" i="4" s="1"/>
  <c r="DB7" i="5"/>
  <c r="DA7" i="5"/>
  <c r="CZ7" i="5"/>
  <c r="CN7" i="5"/>
  <c r="CV76" i="4" s="1"/>
  <c r="CM7" i="5"/>
  <c r="BZ7" i="5"/>
  <c r="BY7" i="5"/>
  <c r="BX7" i="5"/>
  <c r="KO53" i="4" s="1"/>
  <c r="BW7" i="5"/>
  <c r="BV7" i="5"/>
  <c r="BU7" i="5"/>
  <c r="BT7" i="5"/>
  <c r="BS7" i="5"/>
  <c r="KO52" i="4" s="1"/>
  <c r="BR7" i="5"/>
  <c r="JV52" i="4" s="1"/>
  <c r="BQ7" i="5"/>
  <c r="JC52" i="4" s="1"/>
  <c r="BO7" i="5"/>
  <c r="HJ53" i="4" s="1"/>
  <c r="BN7" i="5"/>
  <c r="GQ53" i="4" s="1"/>
  <c r="BM7" i="5"/>
  <c r="FX53" i="4" s="1"/>
  <c r="BL7" i="5"/>
  <c r="FE53" i="4" s="1"/>
  <c r="BK7" i="5"/>
  <c r="EL53" i="4" s="1"/>
  <c r="BJ7" i="5"/>
  <c r="BI7" i="5"/>
  <c r="BH7" i="5"/>
  <c r="BG7" i="5"/>
  <c r="BF7" i="5"/>
  <c r="BD7" i="5"/>
  <c r="BC7" i="5"/>
  <c r="BB7" i="5"/>
  <c r="BA7" i="5"/>
  <c r="AZ7" i="5"/>
  <c r="AY7" i="5"/>
  <c r="CS52" i="4" s="1"/>
  <c r="AX7" i="5"/>
  <c r="BZ52" i="4" s="1"/>
  <c r="AW7" i="5"/>
  <c r="AV7" i="5"/>
  <c r="AU7" i="5"/>
  <c r="AS7" i="5"/>
  <c r="HJ32" i="4" s="1"/>
  <c r="AR7" i="5"/>
  <c r="GQ32" i="4" s="1"/>
  <c r="AQ7" i="5"/>
  <c r="AP7" i="5"/>
  <c r="FE32" i="4" s="1"/>
  <c r="AO7" i="5"/>
  <c r="EL32" i="4" s="1"/>
  <c r="AN7" i="5"/>
  <c r="HJ31" i="4" s="1"/>
  <c r="AM7" i="5"/>
  <c r="GQ31" i="4" s="1"/>
  <c r="AL7" i="5"/>
  <c r="FX31" i="4" s="1"/>
  <c r="AK7" i="5"/>
  <c r="FE31" i="4" s="1"/>
  <c r="AJ7" i="5"/>
  <c r="AH7" i="5"/>
  <c r="AG7" i="5"/>
  <c r="AF7" i="5"/>
  <c r="BG32" i="4" s="1"/>
  <c r="AE7" i="5"/>
  <c r="AD7" i="5"/>
  <c r="AC7" i="5"/>
  <c r="AB7" i="5"/>
  <c r="AA7" i="5"/>
  <c r="Z7" i="5"/>
  <c r="Y7" i="5"/>
  <c r="U31" i="4" s="1"/>
  <c r="X7" i="5"/>
  <c r="LJ10" i="4" s="1"/>
  <c r="W7" i="5"/>
  <c r="V7" i="5"/>
  <c r="U7" i="5"/>
  <c r="T7" i="5"/>
  <c r="JQ8" i="4" s="1"/>
  <c r="S7" i="5"/>
  <c r="R7" i="5"/>
  <c r="Q7" i="5"/>
  <c r="CF10" i="4" s="1"/>
  <c r="P7" i="5"/>
  <c r="O7" i="5"/>
  <c r="B10" i="4" s="1"/>
  <c r="N7" i="5"/>
  <c r="FJ8" i="4" s="1"/>
  <c r="M7" i="5"/>
  <c r="DU8" i="4" s="1"/>
  <c r="L7" i="5"/>
  <c r="CF8" i="4" s="1"/>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KP78" i="4"/>
  <c r="KA78" i="4"/>
  <c r="IT78" i="4"/>
  <c r="IE78" i="4"/>
  <c r="HP78" i="4"/>
  <c r="HA78" i="4"/>
  <c r="GL78" i="4"/>
  <c r="BZ78" i="4"/>
  <c r="BK78" i="4"/>
  <c r="AV78" i="4"/>
  <c r="AG78" i="4"/>
  <c r="R78" i="4"/>
  <c r="MI77" i="4"/>
  <c r="LE77" i="4"/>
  <c r="KP77" i="4"/>
  <c r="KA77" i="4"/>
  <c r="IT77" i="4"/>
  <c r="IE77" i="4"/>
  <c r="HP77" i="4"/>
  <c r="HA77" i="4"/>
  <c r="GL77" i="4"/>
  <c r="BZ77" i="4"/>
  <c r="BK77" i="4"/>
  <c r="AV77" i="4"/>
  <c r="AG77" i="4"/>
  <c r="R77" i="4"/>
  <c r="CV67" i="4"/>
  <c r="MA53" i="4"/>
  <c r="LH53" i="4"/>
  <c r="JV53" i="4"/>
  <c r="JC53" i="4"/>
  <c r="CS53" i="4"/>
  <c r="BZ53" i="4"/>
  <c r="BG53" i="4"/>
  <c r="AN53" i="4"/>
  <c r="U53" i="4"/>
  <c r="MA52" i="4"/>
  <c r="LH52" i="4"/>
  <c r="HJ52" i="4"/>
  <c r="GQ52" i="4"/>
  <c r="FX52" i="4"/>
  <c r="FE52" i="4"/>
  <c r="EL52" i="4"/>
  <c r="BG52" i="4"/>
  <c r="AN52" i="4"/>
  <c r="U52" i="4"/>
  <c r="LH32" i="4"/>
  <c r="KO32" i="4"/>
  <c r="JV32" i="4"/>
  <c r="FX32" i="4"/>
  <c r="CS32" i="4"/>
  <c r="BZ32" i="4"/>
  <c r="AN32" i="4"/>
  <c r="U32" i="4"/>
  <c r="MA31" i="4"/>
  <c r="LH31" i="4"/>
  <c r="EL31" i="4"/>
  <c r="CS31" i="4"/>
  <c r="BZ31" i="4"/>
  <c r="BG31" i="4"/>
  <c r="AN31" i="4"/>
  <c r="JQ10" i="4"/>
  <c r="HX10" i="4"/>
  <c r="DU10" i="4"/>
  <c r="LJ8" i="4"/>
  <c r="HX8" i="4"/>
  <c r="AQ8" i="4"/>
  <c r="B8" i="4"/>
  <c r="B6" i="4" l="1"/>
  <c r="BZ76" i="4"/>
  <c r="MA51" i="4"/>
  <c r="MI76" i="4"/>
  <c r="HJ51" i="4"/>
  <c r="CS51" i="4"/>
  <c r="HJ30" i="4"/>
  <c r="CS30" i="4"/>
  <c r="MA30" i="4"/>
  <c r="IT76" i="4"/>
  <c r="E11" i="5"/>
  <c r="C11" i="5"/>
  <c r="D11" i="5"/>
  <c r="B11" i="5"/>
  <c r="HP76" i="4" l="1"/>
  <c r="BG51" i="4"/>
  <c r="FX30" i="4"/>
  <c r="KO51" i="4"/>
  <c r="LE76" i="4"/>
  <c r="FX51" i="4"/>
  <c r="KO30" i="4"/>
  <c r="BG30" i="4"/>
  <c r="AV76" i="4"/>
  <c r="KP76" i="4"/>
  <c r="FE51" i="4"/>
  <c r="JV30" i="4"/>
  <c r="FE30" i="4"/>
  <c r="AN30" i="4"/>
  <c r="AG76" i="4"/>
  <c r="JV51" i="4"/>
  <c r="HA76" i="4"/>
  <c r="AN51" i="4"/>
  <c r="BZ30" i="4"/>
  <c r="LT76" i="4"/>
  <c r="LH30" i="4"/>
  <c r="IE76" i="4"/>
  <c r="BZ51" i="4"/>
  <c r="GQ30" i="4"/>
  <c r="BK76" i="4"/>
  <c r="LH51" i="4"/>
  <c r="GQ51" i="4"/>
  <c r="R76" i="4"/>
  <c r="JC51" i="4"/>
  <c r="JC30" i="4"/>
  <c r="GL76" i="4"/>
  <c r="U30" i="4"/>
  <c r="KA76" i="4"/>
  <c r="EL51" i="4"/>
  <c r="U51" i="4"/>
  <c r="EL30" i="4"/>
</calcChain>
</file>

<file path=xl/sharedStrings.xml><?xml version="1.0" encoding="utf-8"?>
<sst xmlns="http://schemas.openxmlformats.org/spreadsheetml/2006/main" count="278" uniqueCount="128">
  <si>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</si>
  <si>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</si>
  <si>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</si>
  <si>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</si>
  <si>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</si>
  <si>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</si>
  <si>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</si>
  <si>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</si>
  <si>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</si>
  <si>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</si>
  <si>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</si>
  <si>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</si>
  <si>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</si>
  <si>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</si>
  <si>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</si>
  <si>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</si>
  <si>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</si>
  <si>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</si>
  <si>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</si>
  <si>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</si>
  <si>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</si>
  <si>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</si>
  <si>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</si>
  <si>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</si>
  <si>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</si>
  <si>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</si>
  <si>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</si>
  <si>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</si>
  <si>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</si>
  <si>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</si>
  <si>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</si>
  <si>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</si>
  <si>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</si>
  <si>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</si>
  <si>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</si>
  <si>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</si>
  <si>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</si>
  <si>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</si>
  <si>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</si>
  <si>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</si>
  <si>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</si>
  <si>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</si>
  <si>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</si>
  <si>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</si>
  <si>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</si>
  <si>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</si>
  <si>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</si>
  <si>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</si>
  <si>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</si>
  <si>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</si>
  <si>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</si>
  <si>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</si>
  <si>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</si>
  <si>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</si>
  <si>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</si>
  <si>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</si>
  <si>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</si>
  <si>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</si>
  <si>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</si>
  <si>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</si>
  <si>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</si>
  <si>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</si>
  <si>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</si>
  <si>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</si>
  <si>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</si>
  <si>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</si>
  <si>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</si>
  <si>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</si>
  <si>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</si>
  <si>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</si>
  <si>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</si>
  <si>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</si>
  <si>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</si>
  <si>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</si>
  <si>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</si>
  <si>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</si>
  <si>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</si>
  <si>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</si>
  <si>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</si>
  <si>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</si>
  <si>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</si>
  <si>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</si>
  <si>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</si>
  <si>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</si>
  <si>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</si>
  <si>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</si>
  <si>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</si>
  <si>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</si>
  <si>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</si>
  <si>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</si>
  <si>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</si>
  <si>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</si>
  <si>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</si>
  <si>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</si>
  <si>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</si>
  <si>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</si>
  <si>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</si>
  <si>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</si>
  <si>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</si>
  <si>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</si>
  <si>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</si>
  <si>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当該値(N-3)</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</si>
  <si>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</si>
  <si>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</si>
  <si>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</si>
  <si>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</si>
  <si>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</si>
  <si>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宮城県　加美町</t>
  </si>
  <si>
    <t>町営南町駐車場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</si>
  <si>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</si>
  <si>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</si>
  <si>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</si>
  <si>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</si>
  <si>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</si>
  <si>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</si>
  <si>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</si>
  <si>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</si>
  <si>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</si>
  <si>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</si>
  <si>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</si>
  <si>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</si>
  <si>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</si>
  <si>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</si>
  <si>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</si>
  <si>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敷地の地価は算出されているが、有形固定資産減価償却や設備投資見込み額を算出する数値がないことから、資産全体の価値は不明である。商店街利用者向けの駐車場ではあるが、今後、商店街空き店舗活用や整備と併せて、駐車場のあり方や活用方法を検討していく必要がある。</t>
  </si>
  <si>
    <t>現状として駐車場設備の老朽化による更新や修繕料の増加や各維持費の増加による費用負担増に対し、商店街の店舗減に伴う利用者数の減少による収益の減となっている。これは今後さらに顕著になるものと推測される。商店街活性化の為には必要な施設ではあるが、現在の料金体系での収益増加は難しいことから独自採算を目指した新たな料金体系や駐車場のあり方を検討していく必要がある。</t>
  </si>
  <si>
    <t>商店街の各イベントは再開されたものの、イベント中心地より距離があるため直接な効果は少ない。稼働率が減少してることから、特定の固定層が利用しており、従来想定している不特定多数利用者による入れ替わりの利用とは異なった形となっていると推測する。</t>
    <rPh sb="0" eb="3">
      <t>ショウテンガイ</t>
    </rPh>
    <rPh sb="4" eb="5">
      <t>カク</t>
    </rPh>
    <rPh sb="10" eb="12">
      <t>サイカイ</t>
    </rPh>
    <rPh sb="23" eb="26">
      <t>チュウシンチ</t>
    </rPh>
    <rPh sb="28" eb="30">
      <t>キョリ</t>
    </rPh>
    <rPh sb="35" eb="37">
      <t>チョクセツ</t>
    </rPh>
    <rPh sb="38" eb="40">
      <t>コウカ</t>
    </rPh>
    <rPh sb="41" eb="42">
      <t>スク</t>
    </rPh>
    <rPh sb="45" eb="48">
      <t>カドウリツ</t>
    </rPh>
    <rPh sb="49" eb="51">
      <t>ゲンショウ</t>
    </rPh>
    <phoneticPr fontId="5"/>
  </si>
  <si>
    <t>収益的収支比率は令和５年度と比較し、増加となっている。収益が減少し、維持費が増加しているため他会計補助金比率増加している。一般会計からの繰入金への依存が年々高まっているため、限られた財源の中で他会計からの補助のあり方について検討していく必要がある。
町営駐車場近隣でのイベント開催はされているものの当駐車場からイベント地まで距離があるため、有効な手立てとはなっておらず、稼働率が減少しているため駐車台数一台当たりの他会計補助金額が増加している。</t>
    <rPh sb="0" eb="3">
      <t>シュウエキテキ</t>
    </rPh>
    <rPh sb="3" eb="7">
      <t>シュウシヒリツ</t>
    </rPh>
    <rPh sb="8" eb="10">
      <t>レイワ</t>
    </rPh>
    <rPh sb="11" eb="13">
      <t>ネンド</t>
    </rPh>
    <rPh sb="14" eb="16">
      <t>ヒカク</t>
    </rPh>
    <rPh sb="18" eb="20">
      <t>ゾウカ</t>
    </rPh>
    <rPh sb="27" eb="29">
      <t>シュウエキ</t>
    </rPh>
    <rPh sb="30" eb="32">
      <t>ゲンショウ</t>
    </rPh>
    <rPh sb="38" eb="40">
      <t>ゾウカ</t>
    </rPh>
    <rPh sb="46" eb="49">
      <t>タカイケイ</t>
    </rPh>
    <rPh sb="49" eb="54">
      <t>ホジョキンヒリツ</t>
    </rPh>
    <rPh sb="54" eb="56">
      <t>ゾウカ</t>
    </rPh>
    <rPh sb="61" eb="65">
      <t>イッパンカイケイ</t>
    </rPh>
    <rPh sb="68" eb="71">
      <t>クリイレキン</t>
    </rPh>
    <rPh sb="73" eb="75">
      <t>イゾン</t>
    </rPh>
    <rPh sb="76" eb="78">
      <t>ネンネン</t>
    </rPh>
    <rPh sb="78" eb="79">
      <t>タカ</t>
    </rPh>
    <rPh sb="87" eb="88">
      <t>カギ</t>
    </rPh>
    <rPh sb="91" eb="93">
      <t>ザイゲン</t>
    </rPh>
    <rPh sb="94" eb="95">
      <t>ナカ</t>
    </rPh>
    <rPh sb="96" eb="99">
      <t>タカイケイ</t>
    </rPh>
    <rPh sb="102" eb="104">
      <t>ホジョ</t>
    </rPh>
    <rPh sb="107" eb="108">
      <t>カタ</t>
    </rPh>
    <rPh sb="112" eb="114">
      <t>ケントウ</t>
    </rPh>
    <rPh sb="118" eb="120">
      <t>ヒツヨウ</t>
    </rPh>
    <rPh sb="125" eb="130">
      <t>チョウエイチュウシャジョウ</t>
    </rPh>
    <rPh sb="130" eb="132">
      <t>キンリン</t>
    </rPh>
    <rPh sb="138" eb="140">
      <t>カイサイ</t>
    </rPh>
    <rPh sb="149" eb="150">
      <t>トウ</t>
    </rPh>
    <rPh sb="150" eb="153">
      <t>チュウシャジョウ</t>
    </rPh>
    <rPh sb="159" eb="160">
      <t>チ</t>
    </rPh>
    <rPh sb="162" eb="164">
      <t>キョリ</t>
    </rPh>
    <rPh sb="170" eb="172">
      <t>ユウコウ</t>
    </rPh>
    <rPh sb="173" eb="175">
      <t>テダ</t>
    </rPh>
    <rPh sb="185" eb="188">
      <t>カドウリツ</t>
    </rPh>
    <rPh sb="189" eb="191">
      <t>ゲンショウ</t>
    </rPh>
    <rPh sb="215" eb="217">
      <t>ゾウカ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</si>
</sst>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9">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104</c:v>
                </c:pt>
                <c:pt idx="1">
                  <c:v>93</c:v>
                </c:pt>
                <c:pt idx="2">
                  <c:v>67.900000000000006</c:v>
                </c:pt>
                <c:pt idx="3">
                  <c:v>65.7</c:v>
                </c:pt>
                <c:pt idx="4">
                  <c:v>80.099999999999994</c:v>
                </c:pt>
              </c:numCache>
            </c:numRef>
          </c:val>
          <c:extLst>
            <c:ext xmlns:c16="http://schemas.microsoft.com/office/drawing/2014/chart" uri="{C3380CC4-5D6E-409C-BE32-E72D297353CC}">
              <c16:uniqueId val="{00000000-B70B-43CC-B0BB-01BAB0A658BD}"/>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B70B-43CC-B0BB-01BAB0A658BD}"/>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BF3-4101-9A26-F44642E60F26}"/>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5BF3-4101-9A26-F44642E60F26}"/>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7C05-4730-861A-80995526EC18}"/>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C05-4730-861A-80995526EC18}"/>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D5FA-4599-8AA5-5BAB2CC58EE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D5FA-4599-8AA5-5BAB2CC58EE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40</c:v>
                </c:pt>
                <c:pt idx="1">
                  <c:v>42</c:v>
                </c:pt>
                <c:pt idx="2">
                  <c:v>33.9</c:v>
                </c:pt>
                <c:pt idx="3">
                  <c:v>38.1</c:v>
                </c:pt>
                <c:pt idx="4">
                  <c:v>49.1</c:v>
                </c:pt>
              </c:numCache>
            </c:numRef>
          </c:val>
          <c:extLst>
            <c:ext xmlns:c16="http://schemas.microsoft.com/office/drawing/2014/chart" uri="{C3380CC4-5D6E-409C-BE32-E72D297353CC}">
              <c16:uniqueId val="{00000000-C9A9-4A1E-887D-A63266A470C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C9A9-4A1E-887D-A63266A470C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102</c:v>
                </c:pt>
                <c:pt idx="1">
                  <c:v>88</c:v>
                </c:pt>
                <c:pt idx="2">
                  <c:v>91</c:v>
                </c:pt>
                <c:pt idx="3">
                  <c:v>112</c:v>
                </c:pt>
                <c:pt idx="4">
                  <c:v>175</c:v>
                </c:pt>
              </c:numCache>
            </c:numRef>
          </c:val>
          <c:extLst>
            <c:ext xmlns:c16="http://schemas.microsoft.com/office/drawing/2014/chart" uri="{C3380CC4-5D6E-409C-BE32-E72D297353CC}">
              <c16:uniqueId val="{00000000-0E40-4EA0-822E-1088AF4FC6DC}"/>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0E40-4EA0-822E-1088AF4FC6DC}"/>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53.3</c:v>
                </c:pt>
                <c:pt idx="1">
                  <c:v>46.7</c:v>
                </c:pt>
                <c:pt idx="2">
                  <c:v>40</c:v>
                </c:pt>
                <c:pt idx="3">
                  <c:v>36.700000000000003</c:v>
                </c:pt>
                <c:pt idx="4">
                  <c:v>30</c:v>
                </c:pt>
              </c:numCache>
            </c:numRef>
          </c:val>
          <c:extLst>
            <c:ext xmlns:c16="http://schemas.microsoft.com/office/drawing/2014/chart" uri="{C3380CC4-5D6E-409C-BE32-E72D297353CC}">
              <c16:uniqueId val="{00000000-A8F1-4B34-919E-2EFAACFCACE4}"/>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A8F1-4B34-919E-2EFAACFCACE4}"/>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-55</c:v>
                </c:pt>
                <c:pt idx="1">
                  <c:v>-6.6</c:v>
                </c:pt>
                <c:pt idx="2">
                  <c:v>-47</c:v>
                </c:pt>
                <c:pt idx="3">
                  <c:v>-51.9</c:v>
                </c:pt>
                <c:pt idx="4">
                  <c:v>-24.8</c:v>
                </c:pt>
              </c:numCache>
            </c:numRef>
          </c:val>
          <c:extLst>
            <c:ext xmlns:c16="http://schemas.microsoft.com/office/drawing/2014/chart" uri="{C3380CC4-5D6E-409C-BE32-E72D297353CC}">
              <c16:uniqueId val="{00000000-DFFB-4246-860C-4A3680F41298}"/>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DFFB-4246-860C-4A3680F41298}"/>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-707</c:v>
                </c:pt>
                <c:pt idx="1">
                  <c:v>-516</c:v>
                </c:pt>
                <c:pt idx="2">
                  <c:v>-777</c:v>
                </c:pt>
                <c:pt idx="3">
                  <c:v>-854</c:v>
                </c:pt>
                <c:pt idx="4">
                  <c:v>-813</c:v>
                </c:pt>
              </c:numCache>
            </c:numRef>
          </c:val>
          <c:extLst>
            <c:ext xmlns:c16="http://schemas.microsoft.com/office/drawing/2014/chart" uri="{C3380CC4-5D6E-409C-BE32-E72D297353CC}">
              <c16:uniqueId val="{00000000-C063-4B8E-A247-520BB8BDB2F4}"/>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C063-4B8E-A247-520BB8BDB2F4}"/>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JE4" zoomScaleNormal="100" zoomScaleSheetLayoutView="70" workbookViewId="0">
      <selection activeCell="NU12" sqref="NU12"/>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宮城県加美町　町営南町駐車場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883</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115</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0</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146" t="s">
        <v>127</v>
      </c>
      <c r="NE15" s="147"/>
      <c r="NF15" s="147"/>
      <c r="NG15" s="147"/>
      <c r="NH15" s="147"/>
      <c r="NI15" s="147"/>
      <c r="NJ15" s="147"/>
      <c r="NK15" s="147"/>
      <c r="NL15" s="147"/>
      <c r="NM15" s="147"/>
      <c r="NN15" s="147"/>
      <c r="NO15" s="147"/>
      <c r="NP15" s="147"/>
      <c r="NQ15" s="147"/>
      <c r="NR15" s="14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46"/>
      <c r="NE16" s="147"/>
      <c r="NF16" s="147"/>
      <c r="NG16" s="147"/>
      <c r="NH16" s="147"/>
      <c r="NI16" s="147"/>
      <c r="NJ16" s="147"/>
      <c r="NK16" s="147"/>
      <c r="NL16" s="147"/>
      <c r="NM16" s="147"/>
      <c r="NN16" s="147"/>
      <c r="NO16" s="147"/>
      <c r="NP16" s="147"/>
      <c r="NQ16" s="147"/>
      <c r="NR16" s="14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46"/>
      <c r="NE17" s="147"/>
      <c r="NF17" s="147"/>
      <c r="NG17" s="147"/>
      <c r="NH17" s="147"/>
      <c r="NI17" s="147"/>
      <c r="NJ17" s="147"/>
      <c r="NK17" s="147"/>
      <c r="NL17" s="147"/>
      <c r="NM17" s="147"/>
      <c r="NN17" s="147"/>
      <c r="NO17" s="147"/>
      <c r="NP17" s="147"/>
      <c r="NQ17" s="147"/>
      <c r="NR17" s="14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46"/>
      <c r="NE18" s="147"/>
      <c r="NF18" s="147"/>
      <c r="NG18" s="147"/>
      <c r="NH18" s="147"/>
      <c r="NI18" s="147"/>
      <c r="NJ18" s="147"/>
      <c r="NK18" s="147"/>
      <c r="NL18" s="147"/>
      <c r="NM18" s="147"/>
      <c r="NN18" s="147"/>
      <c r="NO18" s="147"/>
      <c r="NP18" s="147"/>
      <c r="NQ18" s="147"/>
      <c r="NR18" s="14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46"/>
      <c r="NE19" s="147"/>
      <c r="NF19" s="147"/>
      <c r="NG19" s="147"/>
      <c r="NH19" s="147"/>
      <c r="NI19" s="147"/>
      <c r="NJ19" s="147"/>
      <c r="NK19" s="147"/>
      <c r="NL19" s="147"/>
      <c r="NM19" s="147"/>
      <c r="NN19" s="147"/>
      <c r="NO19" s="147"/>
      <c r="NP19" s="147"/>
      <c r="NQ19" s="147"/>
      <c r="NR19" s="14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46"/>
      <c r="NE20" s="147"/>
      <c r="NF20" s="147"/>
      <c r="NG20" s="147"/>
      <c r="NH20" s="147"/>
      <c r="NI20" s="147"/>
      <c r="NJ20" s="147"/>
      <c r="NK20" s="147"/>
      <c r="NL20" s="147"/>
      <c r="NM20" s="147"/>
      <c r="NN20" s="147"/>
      <c r="NO20" s="147"/>
      <c r="NP20" s="147"/>
      <c r="NQ20" s="147"/>
      <c r="NR20" s="14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46"/>
      <c r="NE21" s="147"/>
      <c r="NF21" s="147"/>
      <c r="NG21" s="147"/>
      <c r="NH21" s="147"/>
      <c r="NI21" s="147"/>
      <c r="NJ21" s="147"/>
      <c r="NK21" s="147"/>
      <c r="NL21" s="147"/>
      <c r="NM21" s="147"/>
      <c r="NN21" s="147"/>
      <c r="NO21" s="147"/>
      <c r="NP21" s="147"/>
      <c r="NQ21" s="147"/>
      <c r="NR21" s="14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46"/>
      <c r="NE22" s="147"/>
      <c r="NF22" s="147"/>
      <c r="NG22" s="147"/>
      <c r="NH22" s="147"/>
      <c r="NI22" s="147"/>
      <c r="NJ22" s="147"/>
      <c r="NK22" s="147"/>
      <c r="NL22" s="147"/>
      <c r="NM22" s="147"/>
      <c r="NN22" s="147"/>
      <c r="NO22" s="147"/>
      <c r="NP22" s="147"/>
      <c r="NQ22" s="147"/>
      <c r="NR22" s="14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46"/>
      <c r="NE23" s="147"/>
      <c r="NF23" s="147"/>
      <c r="NG23" s="147"/>
      <c r="NH23" s="147"/>
      <c r="NI23" s="147"/>
      <c r="NJ23" s="147"/>
      <c r="NK23" s="147"/>
      <c r="NL23" s="147"/>
      <c r="NM23" s="147"/>
      <c r="NN23" s="147"/>
      <c r="NO23" s="147"/>
      <c r="NP23" s="147"/>
      <c r="NQ23" s="147"/>
      <c r="NR23" s="14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46"/>
      <c r="NE24" s="147"/>
      <c r="NF24" s="147"/>
      <c r="NG24" s="147"/>
      <c r="NH24" s="147"/>
      <c r="NI24" s="147"/>
      <c r="NJ24" s="147"/>
      <c r="NK24" s="147"/>
      <c r="NL24" s="147"/>
      <c r="NM24" s="147"/>
      <c r="NN24" s="147"/>
      <c r="NO24" s="147"/>
      <c r="NP24" s="147"/>
      <c r="NQ24" s="147"/>
      <c r="NR24" s="14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46"/>
      <c r="NE25" s="147"/>
      <c r="NF25" s="147"/>
      <c r="NG25" s="147"/>
      <c r="NH25" s="147"/>
      <c r="NI25" s="147"/>
      <c r="NJ25" s="147"/>
      <c r="NK25" s="147"/>
      <c r="NL25" s="147"/>
      <c r="NM25" s="147"/>
      <c r="NN25" s="147"/>
      <c r="NO25" s="147"/>
      <c r="NP25" s="147"/>
      <c r="NQ25" s="147"/>
      <c r="NR25" s="14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46"/>
      <c r="NE26" s="147"/>
      <c r="NF26" s="147"/>
      <c r="NG26" s="147"/>
      <c r="NH26" s="147"/>
      <c r="NI26" s="147"/>
      <c r="NJ26" s="147"/>
      <c r="NK26" s="147"/>
      <c r="NL26" s="147"/>
      <c r="NM26" s="147"/>
      <c r="NN26" s="147"/>
      <c r="NO26" s="147"/>
      <c r="NP26" s="147"/>
      <c r="NQ26" s="147"/>
      <c r="NR26" s="14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46"/>
      <c r="NE27" s="147"/>
      <c r="NF27" s="147"/>
      <c r="NG27" s="147"/>
      <c r="NH27" s="147"/>
      <c r="NI27" s="147"/>
      <c r="NJ27" s="147"/>
      <c r="NK27" s="147"/>
      <c r="NL27" s="147"/>
      <c r="NM27" s="147"/>
      <c r="NN27" s="147"/>
      <c r="NO27" s="147"/>
      <c r="NP27" s="147"/>
      <c r="NQ27" s="147"/>
      <c r="NR27" s="14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46"/>
      <c r="NE28" s="147"/>
      <c r="NF28" s="147"/>
      <c r="NG28" s="147"/>
      <c r="NH28" s="147"/>
      <c r="NI28" s="147"/>
      <c r="NJ28" s="147"/>
      <c r="NK28" s="147"/>
      <c r="NL28" s="147"/>
      <c r="NM28" s="147"/>
      <c r="NN28" s="147"/>
      <c r="NO28" s="147"/>
      <c r="NP28" s="147"/>
      <c r="NQ28" s="147"/>
      <c r="NR28" s="14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46"/>
      <c r="NE29" s="147"/>
      <c r="NF29" s="147"/>
      <c r="NG29" s="147"/>
      <c r="NH29" s="147"/>
      <c r="NI29" s="147"/>
      <c r="NJ29" s="147"/>
      <c r="NK29" s="147"/>
      <c r="NL29" s="147"/>
      <c r="NM29" s="147"/>
      <c r="NN29" s="147"/>
      <c r="NO29" s="147"/>
      <c r="NP29" s="147"/>
      <c r="NQ29" s="147"/>
      <c r="NR29" s="14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146"/>
      <c r="NE30" s="147"/>
      <c r="NF30" s="147"/>
      <c r="NG30" s="147"/>
      <c r="NH30" s="147"/>
      <c r="NI30" s="147"/>
      <c r="NJ30" s="147"/>
      <c r="NK30" s="147"/>
      <c r="NL30" s="147"/>
      <c r="NM30" s="147"/>
      <c r="NN30" s="147"/>
      <c r="NO30" s="147"/>
      <c r="NP30" s="147"/>
      <c r="NQ30" s="147"/>
      <c r="NR30" s="14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104</v>
      </c>
      <c r="V31" s="98"/>
      <c r="W31" s="98"/>
      <c r="X31" s="98"/>
      <c r="Y31" s="98"/>
      <c r="Z31" s="98"/>
      <c r="AA31" s="98"/>
      <c r="AB31" s="98"/>
      <c r="AC31" s="98"/>
      <c r="AD31" s="98"/>
      <c r="AE31" s="98"/>
      <c r="AF31" s="98"/>
      <c r="AG31" s="98"/>
      <c r="AH31" s="98"/>
      <c r="AI31" s="98"/>
      <c r="AJ31" s="98"/>
      <c r="AK31" s="98"/>
      <c r="AL31" s="98"/>
      <c r="AM31" s="98"/>
      <c r="AN31" s="98">
        <f>データ!Z7</f>
        <v>93</v>
      </c>
      <c r="AO31" s="98"/>
      <c r="AP31" s="98"/>
      <c r="AQ31" s="98"/>
      <c r="AR31" s="98"/>
      <c r="AS31" s="98"/>
      <c r="AT31" s="98"/>
      <c r="AU31" s="98"/>
      <c r="AV31" s="98"/>
      <c r="AW31" s="98"/>
      <c r="AX31" s="98"/>
      <c r="AY31" s="98"/>
      <c r="AZ31" s="98"/>
      <c r="BA31" s="98"/>
      <c r="BB31" s="98"/>
      <c r="BC31" s="98"/>
      <c r="BD31" s="98"/>
      <c r="BE31" s="98"/>
      <c r="BF31" s="98"/>
      <c r="BG31" s="98">
        <f>データ!AA7</f>
        <v>67.900000000000006</v>
      </c>
      <c r="BH31" s="98"/>
      <c r="BI31" s="98"/>
      <c r="BJ31" s="98"/>
      <c r="BK31" s="98"/>
      <c r="BL31" s="98"/>
      <c r="BM31" s="98"/>
      <c r="BN31" s="98"/>
      <c r="BO31" s="98"/>
      <c r="BP31" s="98"/>
      <c r="BQ31" s="98"/>
      <c r="BR31" s="98"/>
      <c r="BS31" s="98"/>
      <c r="BT31" s="98"/>
      <c r="BU31" s="98"/>
      <c r="BV31" s="98"/>
      <c r="BW31" s="98"/>
      <c r="BX31" s="98"/>
      <c r="BY31" s="98"/>
      <c r="BZ31" s="98">
        <f>データ!AB7</f>
        <v>65.7</v>
      </c>
      <c r="CA31" s="98"/>
      <c r="CB31" s="98"/>
      <c r="CC31" s="98"/>
      <c r="CD31" s="98"/>
      <c r="CE31" s="98"/>
      <c r="CF31" s="98"/>
      <c r="CG31" s="98"/>
      <c r="CH31" s="98"/>
      <c r="CI31" s="98"/>
      <c r="CJ31" s="98"/>
      <c r="CK31" s="98"/>
      <c r="CL31" s="98"/>
      <c r="CM31" s="98"/>
      <c r="CN31" s="98"/>
      <c r="CO31" s="98"/>
      <c r="CP31" s="98"/>
      <c r="CQ31" s="98"/>
      <c r="CR31" s="98"/>
      <c r="CS31" s="98">
        <f>データ!AC7</f>
        <v>80.099999999999994</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40</v>
      </c>
      <c r="EM31" s="98"/>
      <c r="EN31" s="98"/>
      <c r="EO31" s="98"/>
      <c r="EP31" s="98"/>
      <c r="EQ31" s="98"/>
      <c r="ER31" s="98"/>
      <c r="ES31" s="98"/>
      <c r="ET31" s="98"/>
      <c r="EU31" s="98"/>
      <c r="EV31" s="98"/>
      <c r="EW31" s="98"/>
      <c r="EX31" s="98"/>
      <c r="EY31" s="98"/>
      <c r="EZ31" s="98"/>
      <c r="FA31" s="98"/>
      <c r="FB31" s="98"/>
      <c r="FC31" s="98"/>
      <c r="FD31" s="98"/>
      <c r="FE31" s="98">
        <f>データ!AK7</f>
        <v>42</v>
      </c>
      <c r="FF31" s="98"/>
      <c r="FG31" s="98"/>
      <c r="FH31" s="98"/>
      <c r="FI31" s="98"/>
      <c r="FJ31" s="98"/>
      <c r="FK31" s="98"/>
      <c r="FL31" s="98"/>
      <c r="FM31" s="98"/>
      <c r="FN31" s="98"/>
      <c r="FO31" s="98"/>
      <c r="FP31" s="98"/>
      <c r="FQ31" s="98"/>
      <c r="FR31" s="98"/>
      <c r="FS31" s="98"/>
      <c r="FT31" s="98"/>
      <c r="FU31" s="98"/>
      <c r="FV31" s="98"/>
      <c r="FW31" s="98"/>
      <c r="FX31" s="98">
        <f>データ!AL7</f>
        <v>33.9</v>
      </c>
      <c r="FY31" s="98"/>
      <c r="FZ31" s="98"/>
      <c r="GA31" s="98"/>
      <c r="GB31" s="98"/>
      <c r="GC31" s="98"/>
      <c r="GD31" s="98"/>
      <c r="GE31" s="98"/>
      <c r="GF31" s="98"/>
      <c r="GG31" s="98"/>
      <c r="GH31" s="98"/>
      <c r="GI31" s="98"/>
      <c r="GJ31" s="98"/>
      <c r="GK31" s="98"/>
      <c r="GL31" s="98"/>
      <c r="GM31" s="98"/>
      <c r="GN31" s="98"/>
      <c r="GO31" s="98"/>
      <c r="GP31" s="98"/>
      <c r="GQ31" s="98">
        <f>データ!AM7</f>
        <v>38.1</v>
      </c>
      <c r="GR31" s="98"/>
      <c r="GS31" s="98"/>
      <c r="GT31" s="98"/>
      <c r="GU31" s="98"/>
      <c r="GV31" s="98"/>
      <c r="GW31" s="98"/>
      <c r="GX31" s="98"/>
      <c r="GY31" s="98"/>
      <c r="GZ31" s="98"/>
      <c r="HA31" s="98"/>
      <c r="HB31" s="98"/>
      <c r="HC31" s="98"/>
      <c r="HD31" s="98"/>
      <c r="HE31" s="98"/>
      <c r="HF31" s="98"/>
      <c r="HG31" s="98"/>
      <c r="HH31" s="98"/>
      <c r="HI31" s="98"/>
      <c r="HJ31" s="98">
        <f>データ!AN7</f>
        <v>49.1</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53.3</v>
      </c>
      <c r="JD31" s="67"/>
      <c r="JE31" s="67"/>
      <c r="JF31" s="67"/>
      <c r="JG31" s="67"/>
      <c r="JH31" s="67"/>
      <c r="JI31" s="67"/>
      <c r="JJ31" s="67"/>
      <c r="JK31" s="67"/>
      <c r="JL31" s="67"/>
      <c r="JM31" s="67"/>
      <c r="JN31" s="67"/>
      <c r="JO31" s="67"/>
      <c r="JP31" s="67"/>
      <c r="JQ31" s="67"/>
      <c r="JR31" s="67"/>
      <c r="JS31" s="67"/>
      <c r="JT31" s="67"/>
      <c r="JU31" s="68"/>
      <c r="JV31" s="66">
        <f>データ!DL7</f>
        <v>46.7</v>
      </c>
      <c r="JW31" s="67"/>
      <c r="JX31" s="67"/>
      <c r="JY31" s="67"/>
      <c r="JZ31" s="67"/>
      <c r="KA31" s="67"/>
      <c r="KB31" s="67"/>
      <c r="KC31" s="67"/>
      <c r="KD31" s="67"/>
      <c r="KE31" s="67"/>
      <c r="KF31" s="67"/>
      <c r="KG31" s="67"/>
      <c r="KH31" s="67"/>
      <c r="KI31" s="67"/>
      <c r="KJ31" s="67"/>
      <c r="KK31" s="67"/>
      <c r="KL31" s="67"/>
      <c r="KM31" s="67"/>
      <c r="KN31" s="68"/>
      <c r="KO31" s="66">
        <f>データ!DM7</f>
        <v>40</v>
      </c>
      <c r="KP31" s="67"/>
      <c r="KQ31" s="67"/>
      <c r="KR31" s="67"/>
      <c r="KS31" s="67"/>
      <c r="KT31" s="67"/>
      <c r="KU31" s="67"/>
      <c r="KV31" s="67"/>
      <c r="KW31" s="67"/>
      <c r="KX31" s="67"/>
      <c r="KY31" s="67"/>
      <c r="KZ31" s="67"/>
      <c r="LA31" s="67"/>
      <c r="LB31" s="67"/>
      <c r="LC31" s="67"/>
      <c r="LD31" s="67"/>
      <c r="LE31" s="67"/>
      <c r="LF31" s="67"/>
      <c r="LG31" s="68"/>
      <c r="LH31" s="66">
        <f>データ!DN7</f>
        <v>36.700000000000003</v>
      </c>
      <c r="LI31" s="67"/>
      <c r="LJ31" s="67"/>
      <c r="LK31" s="67"/>
      <c r="LL31" s="67"/>
      <c r="LM31" s="67"/>
      <c r="LN31" s="67"/>
      <c r="LO31" s="67"/>
      <c r="LP31" s="67"/>
      <c r="LQ31" s="67"/>
      <c r="LR31" s="67"/>
      <c r="LS31" s="67"/>
      <c r="LT31" s="67"/>
      <c r="LU31" s="67"/>
      <c r="LV31" s="67"/>
      <c r="LW31" s="67"/>
      <c r="LX31" s="67"/>
      <c r="LY31" s="67"/>
      <c r="LZ31" s="68"/>
      <c r="MA31" s="66">
        <f>データ!DO7</f>
        <v>30</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124</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126</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102</v>
      </c>
      <c r="V52" s="97"/>
      <c r="W52" s="97"/>
      <c r="X52" s="97"/>
      <c r="Y52" s="97"/>
      <c r="Z52" s="97"/>
      <c r="AA52" s="97"/>
      <c r="AB52" s="97"/>
      <c r="AC52" s="97"/>
      <c r="AD52" s="97"/>
      <c r="AE52" s="97"/>
      <c r="AF52" s="97"/>
      <c r="AG52" s="97"/>
      <c r="AH52" s="97"/>
      <c r="AI52" s="97"/>
      <c r="AJ52" s="97"/>
      <c r="AK52" s="97"/>
      <c r="AL52" s="97"/>
      <c r="AM52" s="97"/>
      <c r="AN52" s="97">
        <f>データ!AV7</f>
        <v>88</v>
      </c>
      <c r="AO52" s="97"/>
      <c r="AP52" s="97"/>
      <c r="AQ52" s="97"/>
      <c r="AR52" s="97"/>
      <c r="AS52" s="97"/>
      <c r="AT52" s="97"/>
      <c r="AU52" s="97"/>
      <c r="AV52" s="97"/>
      <c r="AW52" s="97"/>
      <c r="AX52" s="97"/>
      <c r="AY52" s="97"/>
      <c r="AZ52" s="97"/>
      <c r="BA52" s="97"/>
      <c r="BB52" s="97"/>
      <c r="BC52" s="97"/>
      <c r="BD52" s="97"/>
      <c r="BE52" s="97"/>
      <c r="BF52" s="97"/>
      <c r="BG52" s="97">
        <f>データ!AW7</f>
        <v>91</v>
      </c>
      <c r="BH52" s="97"/>
      <c r="BI52" s="97"/>
      <c r="BJ52" s="97"/>
      <c r="BK52" s="97"/>
      <c r="BL52" s="97"/>
      <c r="BM52" s="97"/>
      <c r="BN52" s="97"/>
      <c r="BO52" s="97"/>
      <c r="BP52" s="97"/>
      <c r="BQ52" s="97"/>
      <c r="BR52" s="97"/>
      <c r="BS52" s="97"/>
      <c r="BT52" s="97"/>
      <c r="BU52" s="97"/>
      <c r="BV52" s="97"/>
      <c r="BW52" s="97"/>
      <c r="BX52" s="97"/>
      <c r="BY52" s="97"/>
      <c r="BZ52" s="97">
        <f>データ!AX7</f>
        <v>112</v>
      </c>
      <c r="CA52" s="97"/>
      <c r="CB52" s="97"/>
      <c r="CC52" s="97"/>
      <c r="CD52" s="97"/>
      <c r="CE52" s="97"/>
      <c r="CF52" s="97"/>
      <c r="CG52" s="97"/>
      <c r="CH52" s="97"/>
      <c r="CI52" s="97"/>
      <c r="CJ52" s="97"/>
      <c r="CK52" s="97"/>
      <c r="CL52" s="97"/>
      <c r="CM52" s="97"/>
      <c r="CN52" s="97"/>
      <c r="CO52" s="97"/>
      <c r="CP52" s="97"/>
      <c r="CQ52" s="97"/>
      <c r="CR52" s="97"/>
      <c r="CS52" s="97">
        <f>データ!AY7</f>
        <v>175</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-55</v>
      </c>
      <c r="EM52" s="98"/>
      <c r="EN52" s="98"/>
      <c r="EO52" s="98"/>
      <c r="EP52" s="98"/>
      <c r="EQ52" s="98"/>
      <c r="ER52" s="98"/>
      <c r="ES52" s="98"/>
      <c r="ET52" s="98"/>
      <c r="EU52" s="98"/>
      <c r="EV52" s="98"/>
      <c r="EW52" s="98"/>
      <c r="EX52" s="98"/>
      <c r="EY52" s="98"/>
      <c r="EZ52" s="98"/>
      <c r="FA52" s="98"/>
      <c r="FB52" s="98"/>
      <c r="FC52" s="98"/>
      <c r="FD52" s="98"/>
      <c r="FE52" s="98">
        <f>データ!BG7</f>
        <v>-6.6</v>
      </c>
      <c r="FF52" s="98"/>
      <c r="FG52" s="98"/>
      <c r="FH52" s="98"/>
      <c r="FI52" s="98"/>
      <c r="FJ52" s="98"/>
      <c r="FK52" s="98"/>
      <c r="FL52" s="98"/>
      <c r="FM52" s="98"/>
      <c r="FN52" s="98"/>
      <c r="FO52" s="98"/>
      <c r="FP52" s="98"/>
      <c r="FQ52" s="98"/>
      <c r="FR52" s="98"/>
      <c r="FS52" s="98"/>
      <c r="FT52" s="98"/>
      <c r="FU52" s="98"/>
      <c r="FV52" s="98"/>
      <c r="FW52" s="98"/>
      <c r="FX52" s="98">
        <f>データ!BH7</f>
        <v>-47</v>
      </c>
      <c r="FY52" s="98"/>
      <c r="FZ52" s="98"/>
      <c r="GA52" s="98"/>
      <c r="GB52" s="98"/>
      <c r="GC52" s="98"/>
      <c r="GD52" s="98"/>
      <c r="GE52" s="98"/>
      <c r="GF52" s="98"/>
      <c r="GG52" s="98"/>
      <c r="GH52" s="98"/>
      <c r="GI52" s="98"/>
      <c r="GJ52" s="98"/>
      <c r="GK52" s="98"/>
      <c r="GL52" s="98"/>
      <c r="GM52" s="98"/>
      <c r="GN52" s="98"/>
      <c r="GO52" s="98"/>
      <c r="GP52" s="98"/>
      <c r="GQ52" s="98">
        <f>データ!BI7</f>
        <v>-51.9</v>
      </c>
      <c r="GR52" s="98"/>
      <c r="GS52" s="98"/>
      <c r="GT52" s="98"/>
      <c r="GU52" s="98"/>
      <c r="GV52" s="98"/>
      <c r="GW52" s="98"/>
      <c r="GX52" s="98"/>
      <c r="GY52" s="98"/>
      <c r="GZ52" s="98"/>
      <c r="HA52" s="98"/>
      <c r="HB52" s="98"/>
      <c r="HC52" s="98"/>
      <c r="HD52" s="98"/>
      <c r="HE52" s="98"/>
      <c r="HF52" s="98"/>
      <c r="HG52" s="98"/>
      <c r="HH52" s="98"/>
      <c r="HI52" s="98"/>
      <c r="HJ52" s="98">
        <f>データ!BJ7</f>
        <v>-24.8</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-707</v>
      </c>
      <c r="JD52" s="97"/>
      <c r="JE52" s="97"/>
      <c r="JF52" s="97"/>
      <c r="JG52" s="97"/>
      <c r="JH52" s="97"/>
      <c r="JI52" s="97"/>
      <c r="JJ52" s="97"/>
      <c r="JK52" s="97"/>
      <c r="JL52" s="97"/>
      <c r="JM52" s="97"/>
      <c r="JN52" s="97"/>
      <c r="JO52" s="97"/>
      <c r="JP52" s="97"/>
      <c r="JQ52" s="97"/>
      <c r="JR52" s="97"/>
      <c r="JS52" s="97"/>
      <c r="JT52" s="97"/>
      <c r="JU52" s="97"/>
      <c r="JV52" s="97">
        <f>データ!BR7</f>
        <v>-516</v>
      </c>
      <c r="JW52" s="97"/>
      <c r="JX52" s="97"/>
      <c r="JY52" s="97"/>
      <c r="JZ52" s="97"/>
      <c r="KA52" s="97"/>
      <c r="KB52" s="97"/>
      <c r="KC52" s="97"/>
      <c r="KD52" s="97"/>
      <c r="KE52" s="97"/>
      <c r="KF52" s="97"/>
      <c r="KG52" s="97"/>
      <c r="KH52" s="97"/>
      <c r="KI52" s="97"/>
      <c r="KJ52" s="97"/>
      <c r="KK52" s="97"/>
      <c r="KL52" s="97"/>
      <c r="KM52" s="97"/>
      <c r="KN52" s="97"/>
      <c r="KO52" s="97">
        <f>データ!BS7</f>
        <v>-777</v>
      </c>
      <c r="KP52" s="97"/>
      <c r="KQ52" s="97"/>
      <c r="KR52" s="97"/>
      <c r="KS52" s="97"/>
      <c r="KT52" s="97"/>
      <c r="KU52" s="97"/>
      <c r="KV52" s="97"/>
      <c r="KW52" s="97"/>
      <c r="KX52" s="97"/>
      <c r="KY52" s="97"/>
      <c r="KZ52" s="97"/>
      <c r="LA52" s="97"/>
      <c r="LB52" s="97"/>
      <c r="LC52" s="97"/>
      <c r="LD52" s="97"/>
      <c r="LE52" s="97"/>
      <c r="LF52" s="97"/>
      <c r="LG52" s="97"/>
      <c r="LH52" s="97">
        <f>データ!BT7</f>
        <v>-854</v>
      </c>
      <c r="LI52" s="97"/>
      <c r="LJ52" s="97"/>
      <c r="LK52" s="97"/>
      <c r="LL52" s="97"/>
      <c r="LM52" s="97"/>
      <c r="LN52" s="97"/>
      <c r="LO52" s="97"/>
      <c r="LP52" s="97"/>
      <c r="LQ52" s="97"/>
      <c r="LR52" s="97"/>
      <c r="LS52" s="97"/>
      <c r="LT52" s="97"/>
      <c r="LU52" s="97"/>
      <c r="LV52" s="97"/>
      <c r="LW52" s="97"/>
      <c r="LX52" s="97"/>
      <c r="LY52" s="97"/>
      <c r="LZ52" s="97"/>
      <c r="MA52" s="97">
        <f>データ!BU7</f>
        <v>-813</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125</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16846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oyrKVmOZFGpk2TQnPIdpiwFELWixUxRHS+8uwRp407rD1hG5iW9kprzUo8HKZfkbJUWHKq/lzEMs6KBMOoUYZg==" saltValue="hwAwkZ62mc/pz1I5PLLLgw=="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15">
      <c r="A4" s="37" t="s">
        <v>61</v>
      </c>
      <c r="B4" s="45"/>
      <c r="C4" s="45"/>
      <c r="D4" s="45"/>
      <c r="E4" s="45"/>
      <c r="F4" s="45"/>
      <c r="G4" s="45"/>
      <c r="H4" s="140"/>
      <c r="I4" s="141"/>
      <c r="J4" s="141"/>
      <c r="K4" s="141"/>
      <c r="L4" s="141"/>
      <c r="M4" s="141"/>
      <c r="N4" s="141"/>
      <c r="O4" s="141"/>
      <c r="P4" s="141"/>
      <c r="Q4" s="141"/>
      <c r="R4" s="141"/>
      <c r="S4" s="141"/>
      <c r="T4" s="141"/>
      <c r="U4" s="141"/>
      <c r="V4" s="141"/>
      <c r="W4" s="141"/>
      <c r="X4" s="141"/>
      <c r="Y4" s="135" t="s">
        <v>62</v>
      </c>
      <c r="Z4" s="136"/>
      <c r="AA4" s="136"/>
      <c r="AB4" s="136"/>
      <c r="AC4" s="136"/>
      <c r="AD4" s="136"/>
      <c r="AE4" s="136"/>
      <c r="AF4" s="136"/>
      <c r="AG4" s="136"/>
      <c r="AH4" s="136"/>
      <c r="AI4" s="137"/>
      <c r="AJ4" s="142" t="s">
        <v>63</v>
      </c>
      <c r="AK4" s="142"/>
      <c r="AL4" s="142"/>
      <c r="AM4" s="142"/>
      <c r="AN4" s="142"/>
      <c r="AO4" s="142"/>
      <c r="AP4" s="142"/>
      <c r="AQ4" s="142"/>
      <c r="AR4" s="142"/>
      <c r="AS4" s="142"/>
      <c r="AT4" s="142"/>
      <c r="AU4" s="143" t="s">
        <v>64</v>
      </c>
      <c r="AV4" s="142"/>
      <c r="AW4" s="142"/>
      <c r="AX4" s="142"/>
      <c r="AY4" s="142"/>
      <c r="AZ4" s="142"/>
      <c r="BA4" s="142"/>
      <c r="BB4" s="142"/>
      <c r="BC4" s="142"/>
      <c r="BD4" s="142"/>
      <c r="BE4" s="142"/>
      <c r="BF4" s="142" t="s">
        <v>65</v>
      </c>
      <c r="BG4" s="142"/>
      <c r="BH4" s="142"/>
      <c r="BI4" s="142"/>
      <c r="BJ4" s="142"/>
      <c r="BK4" s="142"/>
      <c r="BL4" s="142"/>
      <c r="BM4" s="142"/>
      <c r="BN4" s="142"/>
      <c r="BO4" s="142"/>
      <c r="BP4" s="142"/>
      <c r="BQ4" s="143" t="s">
        <v>66</v>
      </c>
      <c r="BR4" s="142"/>
      <c r="BS4" s="142"/>
      <c r="BT4" s="142"/>
      <c r="BU4" s="142"/>
      <c r="BV4" s="142"/>
      <c r="BW4" s="142"/>
      <c r="BX4" s="142"/>
      <c r="BY4" s="142"/>
      <c r="BZ4" s="142"/>
      <c r="CA4" s="142"/>
      <c r="CB4" s="142" t="s">
        <v>67</v>
      </c>
      <c r="CC4" s="142"/>
      <c r="CD4" s="142"/>
      <c r="CE4" s="142"/>
      <c r="CF4" s="142"/>
      <c r="CG4" s="142"/>
      <c r="CH4" s="142"/>
      <c r="CI4" s="142"/>
      <c r="CJ4" s="142"/>
      <c r="CK4" s="142"/>
      <c r="CL4" s="142"/>
      <c r="CM4" s="144" t="s">
        <v>68</v>
      </c>
      <c r="CN4" s="144" t="s">
        <v>69</v>
      </c>
      <c r="CO4" s="135" t="s">
        <v>70</v>
      </c>
      <c r="CP4" s="136"/>
      <c r="CQ4" s="136"/>
      <c r="CR4" s="136"/>
      <c r="CS4" s="136"/>
      <c r="CT4" s="136"/>
      <c r="CU4" s="136"/>
      <c r="CV4" s="136"/>
      <c r="CW4" s="136"/>
      <c r="CX4" s="136"/>
      <c r="CY4" s="137"/>
      <c r="CZ4" s="142" t="s">
        <v>71</v>
      </c>
      <c r="DA4" s="142"/>
      <c r="DB4" s="142"/>
      <c r="DC4" s="142"/>
      <c r="DD4" s="142"/>
      <c r="DE4" s="142"/>
      <c r="DF4" s="142"/>
      <c r="DG4" s="142"/>
      <c r="DH4" s="142"/>
      <c r="DI4" s="142"/>
      <c r="DJ4" s="142"/>
      <c r="DK4" s="135" t="s">
        <v>72</v>
      </c>
      <c r="DL4" s="136"/>
      <c r="DM4" s="136"/>
      <c r="DN4" s="136"/>
      <c r="DO4" s="136"/>
      <c r="DP4" s="136"/>
      <c r="DQ4" s="136"/>
      <c r="DR4" s="136"/>
      <c r="DS4" s="136"/>
      <c r="DT4" s="136"/>
      <c r="DU4" s="137"/>
    </row>
    <row r="5" spans="1:125" x14ac:dyDescent="0.15">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99</v>
      </c>
      <c r="AK5" s="47" t="s">
        <v>89</v>
      </c>
      <c r="AL5" s="47" t="s">
        <v>90</v>
      </c>
      <c r="AM5" s="47" t="s">
        <v>91</v>
      </c>
      <c r="AN5" s="47" t="s">
        <v>92</v>
      </c>
      <c r="AO5" s="47" t="s">
        <v>93</v>
      </c>
      <c r="AP5" s="47" t="s">
        <v>94</v>
      </c>
      <c r="AQ5" s="47" t="s">
        <v>95</v>
      </c>
      <c r="AR5" s="47" t="s">
        <v>96</v>
      </c>
      <c r="AS5" s="47" t="s">
        <v>97</v>
      </c>
      <c r="AT5" s="47" t="s">
        <v>98</v>
      </c>
      <c r="AU5" s="47" t="s">
        <v>88</v>
      </c>
      <c r="AV5" s="47" t="s">
        <v>89</v>
      </c>
      <c r="AW5" s="47" t="s">
        <v>90</v>
      </c>
      <c r="AX5" s="47" t="s">
        <v>91</v>
      </c>
      <c r="AY5" s="47" t="s">
        <v>92</v>
      </c>
      <c r="AZ5" s="47" t="s">
        <v>93</v>
      </c>
      <c r="BA5" s="47" t="s">
        <v>94</v>
      </c>
      <c r="BB5" s="47" t="s">
        <v>95</v>
      </c>
      <c r="BC5" s="47" t="s">
        <v>96</v>
      </c>
      <c r="BD5" s="47" t="s">
        <v>97</v>
      </c>
      <c r="BE5" s="47" t="s">
        <v>98</v>
      </c>
      <c r="BF5" s="47" t="s">
        <v>99</v>
      </c>
      <c r="BG5" s="47" t="s">
        <v>89</v>
      </c>
      <c r="BH5" s="47" t="s">
        <v>90</v>
      </c>
      <c r="BI5" s="47" t="s">
        <v>91</v>
      </c>
      <c r="BJ5" s="47" t="s">
        <v>92</v>
      </c>
      <c r="BK5" s="47" t="s">
        <v>93</v>
      </c>
      <c r="BL5" s="47" t="s">
        <v>94</v>
      </c>
      <c r="BM5" s="47" t="s">
        <v>95</v>
      </c>
      <c r="BN5" s="47" t="s">
        <v>96</v>
      </c>
      <c r="BO5" s="47" t="s">
        <v>97</v>
      </c>
      <c r="BP5" s="47" t="s">
        <v>98</v>
      </c>
      <c r="BQ5" s="47" t="s">
        <v>88</v>
      </c>
      <c r="BR5" s="47" t="s">
        <v>89</v>
      </c>
      <c r="BS5" s="47" t="s">
        <v>90</v>
      </c>
      <c r="BT5" s="47" t="s">
        <v>91</v>
      </c>
      <c r="BU5" s="47" t="s">
        <v>92</v>
      </c>
      <c r="BV5" s="47" t="s">
        <v>93</v>
      </c>
      <c r="BW5" s="47" t="s">
        <v>94</v>
      </c>
      <c r="BX5" s="47" t="s">
        <v>95</v>
      </c>
      <c r="BY5" s="47" t="s">
        <v>96</v>
      </c>
      <c r="BZ5" s="47" t="s">
        <v>97</v>
      </c>
      <c r="CA5" s="47" t="s">
        <v>98</v>
      </c>
      <c r="CB5" s="47" t="s">
        <v>88</v>
      </c>
      <c r="CC5" s="47" t="s">
        <v>89</v>
      </c>
      <c r="CD5" s="47" t="s">
        <v>90</v>
      </c>
      <c r="CE5" s="47" t="s">
        <v>91</v>
      </c>
      <c r="CF5" s="47" t="s">
        <v>92</v>
      </c>
      <c r="CG5" s="47" t="s">
        <v>93</v>
      </c>
      <c r="CH5" s="47" t="s">
        <v>94</v>
      </c>
      <c r="CI5" s="47" t="s">
        <v>95</v>
      </c>
      <c r="CJ5" s="47" t="s">
        <v>96</v>
      </c>
      <c r="CK5" s="47" t="s">
        <v>97</v>
      </c>
      <c r="CL5" s="47" t="s">
        <v>98</v>
      </c>
      <c r="CM5" s="145"/>
      <c r="CN5" s="145"/>
      <c r="CO5" s="47" t="s">
        <v>99</v>
      </c>
      <c r="CP5" s="47" t="s">
        <v>89</v>
      </c>
      <c r="CQ5" s="47" t="s">
        <v>100</v>
      </c>
      <c r="CR5" s="47" t="s">
        <v>91</v>
      </c>
      <c r="CS5" s="47" t="s">
        <v>92</v>
      </c>
      <c r="CT5" s="47" t="s">
        <v>93</v>
      </c>
      <c r="CU5" s="47" t="s">
        <v>94</v>
      </c>
      <c r="CV5" s="47" t="s">
        <v>95</v>
      </c>
      <c r="CW5" s="47" t="s">
        <v>96</v>
      </c>
      <c r="CX5" s="47" t="s">
        <v>97</v>
      </c>
      <c r="CY5" s="47" t="s">
        <v>98</v>
      </c>
      <c r="CZ5" s="47" t="s">
        <v>99</v>
      </c>
      <c r="DA5" s="47" t="s">
        <v>101</v>
      </c>
      <c r="DB5" s="47" t="s">
        <v>90</v>
      </c>
      <c r="DC5" s="47" t="s">
        <v>102</v>
      </c>
      <c r="DD5" s="47" t="s">
        <v>92</v>
      </c>
      <c r="DE5" s="47" t="s">
        <v>93</v>
      </c>
      <c r="DF5" s="47" t="s">
        <v>94</v>
      </c>
      <c r="DG5" s="47" t="s">
        <v>95</v>
      </c>
      <c r="DH5" s="47" t="s">
        <v>96</v>
      </c>
      <c r="DI5" s="47" t="s">
        <v>97</v>
      </c>
      <c r="DJ5" s="47" t="s">
        <v>35</v>
      </c>
      <c r="DK5" s="47" t="s">
        <v>88</v>
      </c>
      <c r="DL5" s="47" t="s">
        <v>89</v>
      </c>
      <c r="DM5" s="47" t="s">
        <v>90</v>
      </c>
      <c r="DN5" s="47" t="s">
        <v>91</v>
      </c>
      <c r="DO5" s="47" t="s">
        <v>92</v>
      </c>
      <c r="DP5" s="47" t="s">
        <v>93</v>
      </c>
      <c r="DQ5" s="47" t="s">
        <v>94</v>
      </c>
      <c r="DR5" s="47" t="s">
        <v>95</v>
      </c>
      <c r="DS5" s="47" t="s">
        <v>96</v>
      </c>
      <c r="DT5" s="47" t="s">
        <v>97</v>
      </c>
      <c r="DU5" s="47" t="s">
        <v>98</v>
      </c>
    </row>
    <row r="6" spans="1:125" s="54" customFormat="1" x14ac:dyDescent="0.15">
      <c r="A6" s="37" t="s">
        <v>103</v>
      </c>
      <c r="B6" s="48">
        <f>B8</f>
        <v>2024</v>
      </c>
      <c r="C6" s="48">
        <f t="shared" ref="C6:X6" si="1">C8</f>
        <v>44458</v>
      </c>
      <c r="D6" s="48">
        <f t="shared" si="1"/>
        <v>47</v>
      </c>
      <c r="E6" s="48">
        <f t="shared" si="1"/>
        <v>14</v>
      </c>
      <c r="F6" s="48">
        <f t="shared" si="1"/>
        <v>0</v>
      </c>
      <c r="G6" s="48">
        <f t="shared" si="1"/>
        <v>2</v>
      </c>
      <c r="H6" s="48" t="str">
        <f>SUBSTITUTE(H8,"　","")</f>
        <v>宮城県加美町</v>
      </c>
      <c r="I6" s="48" t="str">
        <f t="shared" si="1"/>
        <v>町営南町駐車場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0</v>
      </c>
      <c r="S6" s="50" t="str">
        <f t="shared" si="1"/>
        <v>商業施設</v>
      </c>
      <c r="T6" s="50" t="str">
        <f t="shared" si="1"/>
        <v>無</v>
      </c>
      <c r="U6" s="51">
        <f t="shared" si="1"/>
        <v>883</v>
      </c>
      <c r="V6" s="51">
        <f t="shared" si="1"/>
        <v>30</v>
      </c>
      <c r="W6" s="51">
        <f t="shared" si="1"/>
        <v>0</v>
      </c>
      <c r="X6" s="50" t="str">
        <f t="shared" si="1"/>
        <v>無</v>
      </c>
      <c r="Y6" s="52">
        <f>IF(Y8="-",NA(),Y8)</f>
        <v>104</v>
      </c>
      <c r="Z6" s="52">
        <f t="shared" ref="Z6:AH6" si="2">IF(Z8="-",NA(),Z8)</f>
        <v>93</v>
      </c>
      <c r="AA6" s="52">
        <f t="shared" si="2"/>
        <v>67.900000000000006</v>
      </c>
      <c r="AB6" s="52">
        <f t="shared" si="2"/>
        <v>65.7</v>
      </c>
      <c r="AC6" s="52">
        <f t="shared" si="2"/>
        <v>80.099999999999994</v>
      </c>
      <c r="AD6" s="52">
        <f t="shared" si="2"/>
        <v>383.4</v>
      </c>
      <c r="AE6" s="52">
        <f t="shared" si="2"/>
        <v>338.4</v>
      </c>
      <c r="AF6" s="52">
        <f t="shared" si="2"/>
        <v>1268.9000000000001</v>
      </c>
      <c r="AG6" s="52">
        <f t="shared" si="2"/>
        <v>2075.9</v>
      </c>
      <c r="AH6" s="52">
        <f t="shared" si="2"/>
        <v>1433.6</v>
      </c>
      <c r="AI6" s="49" t="str">
        <f>IF(AI8="-","",IF(AI8="-","【-】","【"&amp;SUBSTITUTE(TEXT(AI8,"#,##0.0"),"-","△")&amp;"】"))</f>
        <v>【1,604.7】</v>
      </c>
      <c r="AJ6" s="52">
        <f>IF(AJ8="-",NA(),AJ8)</f>
        <v>40</v>
      </c>
      <c r="AK6" s="52">
        <f t="shared" ref="AK6:AS6" si="3">IF(AK8="-",NA(),AK8)</f>
        <v>42</v>
      </c>
      <c r="AL6" s="52">
        <f t="shared" si="3"/>
        <v>33.9</v>
      </c>
      <c r="AM6" s="52">
        <f t="shared" si="3"/>
        <v>38.1</v>
      </c>
      <c r="AN6" s="52">
        <f t="shared" si="3"/>
        <v>49.1</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102</v>
      </c>
      <c r="AV6" s="53">
        <f t="shared" ref="AV6:BD6" si="4">IF(AV8="-",NA(),AV8)</f>
        <v>88</v>
      </c>
      <c r="AW6" s="53">
        <f t="shared" si="4"/>
        <v>91</v>
      </c>
      <c r="AX6" s="53">
        <f t="shared" si="4"/>
        <v>112</v>
      </c>
      <c r="AY6" s="53">
        <f t="shared" si="4"/>
        <v>175</v>
      </c>
      <c r="AZ6" s="53">
        <f t="shared" si="4"/>
        <v>407</v>
      </c>
      <c r="BA6" s="53">
        <f t="shared" si="4"/>
        <v>166</v>
      </c>
      <c r="BB6" s="53">
        <f t="shared" si="4"/>
        <v>18</v>
      </c>
      <c r="BC6" s="53">
        <f t="shared" si="4"/>
        <v>22</v>
      </c>
      <c r="BD6" s="53">
        <f t="shared" si="4"/>
        <v>59</v>
      </c>
      <c r="BE6" s="51" t="str">
        <f>IF(BE8="-","",IF(BE8="-","【-】","【"&amp;SUBSTITUTE(TEXT(BE8,"#,##0"),"-","△")&amp;"】"))</f>
        <v>【39】</v>
      </c>
      <c r="BF6" s="52">
        <f>IF(BF8="-",NA(),BF8)</f>
        <v>-55</v>
      </c>
      <c r="BG6" s="52">
        <f t="shared" ref="BG6:BO6" si="5">IF(BG8="-",NA(),BG8)</f>
        <v>-6.6</v>
      </c>
      <c r="BH6" s="52">
        <f t="shared" si="5"/>
        <v>-47</v>
      </c>
      <c r="BI6" s="52">
        <f t="shared" si="5"/>
        <v>-51.9</v>
      </c>
      <c r="BJ6" s="52">
        <f t="shared" si="5"/>
        <v>-24.8</v>
      </c>
      <c r="BK6" s="52">
        <f t="shared" si="5"/>
        <v>-122.5</v>
      </c>
      <c r="BL6" s="52">
        <f t="shared" si="5"/>
        <v>8.5</v>
      </c>
      <c r="BM6" s="52">
        <f t="shared" si="5"/>
        <v>26.6</v>
      </c>
      <c r="BN6" s="52">
        <f t="shared" si="5"/>
        <v>35.4</v>
      </c>
      <c r="BO6" s="52">
        <f t="shared" si="5"/>
        <v>27.3</v>
      </c>
      <c r="BP6" s="49" t="str">
        <f>IF(BP8="-","",IF(BP8="-","【-】","【"&amp;SUBSTITUTE(TEXT(BP8,"#,##0.0"),"-","△")&amp;"】"))</f>
        <v>【2.0】</v>
      </c>
      <c r="BQ6" s="53">
        <f>IF(BQ8="-",NA(),BQ8)</f>
        <v>-707</v>
      </c>
      <c r="BR6" s="53">
        <f t="shared" ref="BR6:BZ6" si="6">IF(BR8="-",NA(),BR8)</f>
        <v>-516</v>
      </c>
      <c r="BS6" s="53">
        <f t="shared" si="6"/>
        <v>-777</v>
      </c>
      <c r="BT6" s="53">
        <f t="shared" si="6"/>
        <v>-854</v>
      </c>
      <c r="BU6" s="53">
        <f t="shared" si="6"/>
        <v>-813</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104</v>
      </c>
      <c r="CM6" s="51">
        <f t="shared" ref="CM6:CN6" si="7">CM8</f>
        <v>16846</v>
      </c>
      <c r="CN6" s="51">
        <f t="shared" si="7"/>
        <v>0</v>
      </c>
      <c r="CO6" s="52"/>
      <c r="CP6" s="52"/>
      <c r="CQ6" s="52"/>
      <c r="CR6" s="52"/>
      <c r="CS6" s="52"/>
      <c r="CT6" s="52"/>
      <c r="CU6" s="52"/>
      <c r="CV6" s="52"/>
      <c r="CW6" s="52"/>
      <c r="CX6" s="52"/>
      <c r="CY6" s="49" t="s">
        <v>104</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53.3</v>
      </c>
      <c r="DL6" s="52">
        <f t="shared" ref="DL6:DT6" si="9">IF(DL8="-",NA(),DL8)</f>
        <v>46.7</v>
      </c>
      <c r="DM6" s="52">
        <f t="shared" si="9"/>
        <v>40</v>
      </c>
      <c r="DN6" s="52">
        <f t="shared" si="9"/>
        <v>36.700000000000003</v>
      </c>
      <c r="DO6" s="52">
        <f t="shared" si="9"/>
        <v>30</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105</v>
      </c>
      <c r="B7" s="48">
        <f t="shared" ref="B7:X7" si="10">B8</f>
        <v>2024</v>
      </c>
      <c r="C7" s="48">
        <f t="shared" si="10"/>
        <v>44458</v>
      </c>
      <c r="D7" s="48">
        <f t="shared" si="10"/>
        <v>47</v>
      </c>
      <c r="E7" s="48">
        <f t="shared" si="10"/>
        <v>14</v>
      </c>
      <c r="F7" s="48">
        <f t="shared" si="10"/>
        <v>0</v>
      </c>
      <c r="G7" s="48">
        <f t="shared" si="10"/>
        <v>2</v>
      </c>
      <c r="H7" s="48" t="str">
        <f t="shared" si="10"/>
        <v>宮城県　加美町</v>
      </c>
      <c r="I7" s="48" t="str">
        <f t="shared" si="10"/>
        <v>町営南町駐車場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0</v>
      </c>
      <c r="S7" s="50" t="str">
        <f t="shared" si="10"/>
        <v>商業施設</v>
      </c>
      <c r="T7" s="50" t="str">
        <f t="shared" si="10"/>
        <v>無</v>
      </c>
      <c r="U7" s="51">
        <f t="shared" si="10"/>
        <v>883</v>
      </c>
      <c r="V7" s="51">
        <f t="shared" si="10"/>
        <v>30</v>
      </c>
      <c r="W7" s="51">
        <f t="shared" si="10"/>
        <v>0</v>
      </c>
      <c r="X7" s="50" t="str">
        <f t="shared" si="10"/>
        <v>無</v>
      </c>
      <c r="Y7" s="52">
        <f>Y8</f>
        <v>104</v>
      </c>
      <c r="Z7" s="52">
        <f t="shared" ref="Z7:AH7" si="11">Z8</f>
        <v>93</v>
      </c>
      <c r="AA7" s="52">
        <f t="shared" si="11"/>
        <v>67.900000000000006</v>
      </c>
      <c r="AB7" s="52">
        <f t="shared" si="11"/>
        <v>65.7</v>
      </c>
      <c r="AC7" s="52">
        <f t="shared" si="11"/>
        <v>80.099999999999994</v>
      </c>
      <c r="AD7" s="52">
        <f t="shared" si="11"/>
        <v>383.4</v>
      </c>
      <c r="AE7" s="52">
        <f t="shared" si="11"/>
        <v>338.4</v>
      </c>
      <c r="AF7" s="52">
        <f t="shared" si="11"/>
        <v>1268.9000000000001</v>
      </c>
      <c r="AG7" s="52">
        <f t="shared" si="11"/>
        <v>2075.9</v>
      </c>
      <c r="AH7" s="52">
        <f t="shared" si="11"/>
        <v>1433.6</v>
      </c>
      <c r="AI7" s="49"/>
      <c r="AJ7" s="52">
        <f>AJ8</f>
        <v>40</v>
      </c>
      <c r="AK7" s="52">
        <f t="shared" ref="AK7:AS7" si="12">AK8</f>
        <v>42</v>
      </c>
      <c r="AL7" s="52">
        <f t="shared" si="12"/>
        <v>33.9</v>
      </c>
      <c r="AM7" s="52">
        <f t="shared" si="12"/>
        <v>38.1</v>
      </c>
      <c r="AN7" s="52">
        <f t="shared" si="12"/>
        <v>49.1</v>
      </c>
      <c r="AO7" s="52">
        <f t="shared" si="12"/>
        <v>10.199999999999999</v>
      </c>
      <c r="AP7" s="52">
        <f t="shared" si="12"/>
        <v>5.0999999999999996</v>
      </c>
      <c r="AQ7" s="52">
        <f t="shared" si="12"/>
        <v>1.9</v>
      </c>
      <c r="AR7" s="52">
        <f t="shared" si="12"/>
        <v>3.3</v>
      </c>
      <c r="AS7" s="52">
        <f t="shared" si="12"/>
        <v>3.8</v>
      </c>
      <c r="AT7" s="49"/>
      <c r="AU7" s="53">
        <f>AU8</f>
        <v>102</v>
      </c>
      <c r="AV7" s="53">
        <f t="shared" ref="AV7:BD7" si="13">AV8</f>
        <v>88</v>
      </c>
      <c r="AW7" s="53">
        <f t="shared" si="13"/>
        <v>91</v>
      </c>
      <c r="AX7" s="53">
        <f t="shared" si="13"/>
        <v>112</v>
      </c>
      <c r="AY7" s="53">
        <f t="shared" si="13"/>
        <v>175</v>
      </c>
      <c r="AZ7" s="53">
        <f t="shared" si="13"/>
        <v>407</v>
      </c>
      <c r="BA7" s="53">
        <f t="shared" si="13"/>
        <v>166</v>
      </c>
      <c r="BB7" s="53">
        <f t="shared" si="13"/>
        <v>18</v>
      </c>
      <c r="BC7" s="53">
        <f t="shared" si="13"/>
        <v>22</v>
      </c>
      <c r="BD7" s="53">
        <f t="shared" si="13"/>
        <v>59</v>
      </c>
      <c r="BE7" s="51"/>
      <c r="BF7" s="52">
        <f>BF8</f>
        <v>-55</v>
      </c>
      <c r="BG7" s="52">
        <f t="shared" ref="BG7:BO7" si="14">BG8</f>
        <v>-6.6</v>
      </c>
      <c r="BH7" s="52">
        <f t="shared" si="14"/>
        <v>-47</v>
      </c>
      <c r="BI7" s="52">
        <f t="shared" si="14"/>
        <v>-51.9</v>
      </c>
      <c r="BJ7" s="52">
        <f t="shared" si="14"/>
        <v>-24.8</v>
      </c>
      <c r="BK7" s="52">
        <f t="shared" si="14"/>
        <v>-122.5</v>
      </c>
      <c r="BL7" s="52">
        <f t="shared" si="14"/>
        <v>8.5</v>
      </c>
      <c r="BM7" s="52">
        <f t="shared" si="14"/>
        <v>26.6</v>
      </c>
      <c r="BN7" s="52">
        <f t="shared" si="14"/>
        <v>35.4</v>
      </c>
      <c r="BO7" s="52">
        <f t="shared" si="14"/>
        <v>27.3</v>
      </c>
      <c r="BP7" s="49"/>
      <c r="BQ7" s="53">
        <f>BQ8</f>
        <v>-707</v>
      </c>
      <c r="BR7" s="53">
        <f t="shared" ref="BR7:BZ7" si="15">BR8</f>
        <v>-516</v>
      </c>
      <c r="BS7" s="53">
        <f t="shared" si="15"/>
        <v>-777</v>
      </c>
      <c r="BT7" s="53">
        <f t="shared" si="15"/>
        <v>-854</v>
      </c>
      <c r="BU7" s="53">
        <f t="shared" si="15"/>
        <v>-813</v>
      </c>
      <c r="BV7" s="53">
        <f t="shared" si="15"/>
        <v>2576</v>
      </c>
      <c r="BW7" s="53">
        <f t="shared" si="15"/>
        <v>4153</v>
      </c>
      <c r="BX7" s="53">
        <f t="shared" si="15"/>
        <v>6140</v>
      </c>
      <c r="BY7" s="53">
        <f t="shared" si="15"/>
        <v>9344</v>
      </c>
      <c r="BZ7" s="53">
        <f t="shared" si="15"/>
        <v>6621</v>
      </c>
      <c r="CA7" s="51"/>
      <c r="CB7" s="52" t="s">
        <v>106</v>
      </c>
      <c r="CC7" s="52" t="s">
        <v>106</v>
      </c>
      <c r="CD7" s="52" t="s">
        <v>106</v>
      </c>
      <c r="CE7" s="52" t="s">
        <v>106</v>
      </c>
      <c r="CF7" s="52" t="s">
        <v>106</v>
      </c>
      <c r="CG7" s="52" t="s">
        <v>106</v>
      </c>
      <c r="CH7" s="52" t="s">
        <v>106</v>
      </c>
      <c r="CI7" s="52" t="s">
        <v>106</v>
      </c>
      <c r="CJ7" s="52" t="s">
        <v>106</v>
      </c>
      <c r="CK7" s="52" t="s">
        <v>104</v>
      </c>
      <c r="CL7" s="49"/>
      <c r="CM7" s="51">
        <f>CM8</f>
        <v>16846</v>
      </c>
      <c r="CN7" s="51">
        <f>CN8</f>
        <v>0</v>
      </c>
      <c r="CO7" s="52" t="s">
        <v>106</v>
      </c>
      <c r="CP7" s="52" t="s">
        <v>106</v>
      </c>
      <c r="CQ7" s="52" t="s">
        <v>106</v>
      </c>
      <c r="CR7" s="52" t="s">
        <v>106</v>
      </c>
      <c r="CS7" s="52" t="s">
        <v>106</v>
      </c>
      <c r="CT7" s="52" t="s">
        <v>106</v>
      </c>
      <c r="CU7" s="52" t="s">
        <v>106</v>
      </c>
      <c r="CV7" s="52" t="s">
        <v>106</v>
      </c>
      <c r="CW7" s="52" t="s">
        <v>106</v>
      </c>
      <c r="CX7" s="52" t="s">
        <v>104</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53.3</v>
      </c>
      <c r="DL7" s="52">
        <f t="shared" ref="DL7:DT7" si="17">DL8</f>
        <v>46.7</v>
      </c>
      <c r="DM7" s="52">
        <f t="shared" si="17"/>
        <v>40</v>
      </c>
      <c r="DN7" s="52">
        <f t="shared" si="17"/>
        <v>36.700000000000003</v>
      </c>
      <c r="DO7" s="52">
        <f t="shared" si="17"/>
        <v>30</v>
      </c>
      <c r="DP7" s="52">
        <f t="shared" si="17"/>
        <v>224.4</v>
      </c>
      <c r="DQ7" s="52">
        <f t="shared" si="17"/>
        <v>251.9</v>
      </c>
      <c r="DR7" s="52">
        <f t="shared" si="17"/>
        <v>291.5</v>
      </c>
      <c r="DS7" s="52">
        <f t="shared" si="17"/>
        <v>313.39999999999998</v>
      </c>
      <c r="DT7" s="52">
        <f t="shared" si="17"/>
        <v>324</v>
      </c>
      <c r="DU7" s="49"/>
    </row>
    <row r="8" spans="1:125" s="54" customFormat="1" x14ac:dyDescent="0.15">
      <c r="A8" s="37"/>
      <c r="B8" s="55">
        <v>2024</v>
      </c>
      <c r="C8" s="55">
        <v>44458</v>
      </c>
      <c r="D8" s="55">
        <v>47</v>
      </c>
      <c r="E8" s="55">
        <v>14</v>
      </c>
      <c r="F8" s="55">
        <v>0</v>
      </c>
      <c r="G8" s="55">
        <v>2</v>
      </c>
      <c r="H8" s="55" t="s">
        <v>107</v>
      </c>
      <c r="I8" s="55" t="s">
        <v>108</v>
      </c>
      <c r="J8" s="55" t="s">
        <v>109</v>
      </c>
      <c r="K8" s="55" t="s">
        <v>110</v>
      </c>
      <c r="L8" s="55" t="s">
        <v>111</v>
      </c>
      <c r="M8" s="55" t="s">
        <v>112</v>
      </c>
      <c r="N8" s="55" t="s">
        <v>113</v>
      </c>
      <c r="O8" s="56" t="s">
        <v>114</v>
      </c>
      <c r="P8" s="57" t="s">
        <v>115</v>
      </c>
      <c r="Q8" s="57" t="s">
        <v>116</v>
      </c>
      <c r="R8" s="58">
        <v>0</v>
      </c>
      <c r="S8" s="57" t="s">
        <v>117</v>
      </c>
      <c r="T8" s="57" t="s">
        <v>118</v>
      </c>
      <c r="U8" s="58">
        <v>883</v>
      </c>
      <c r="V8" s="58">
        <v>30</v>
      </c>
      <c r="W8" s="58">
        <v>0</v>
      </c>
      <c r="X8" s="57" t="s">
        <v>118</v>
      </c>
      <c r="Y8" s="59">
        <v>104</v>
      </c>
      <c r="Z8" s="59">
        <v>93</v>
      </c>
      <c r="AA8" s="59">
        <v>67.900000000000006</v>
      </c>
      <c r="AB8" s="59">
        <v>65.7</v>
      </c>
      <c r="AC8" s="59">
        <v>80.099999999999994</v>
      </c>
      <c r="AD8" s="59">
        <v>383.4</v>
      </c>
      <c r="AE8" s="59">
        <v>338.4</v>
      </c>
      <c r="AF8" s="59">
        <v>1268.9000000000001</v>
      </c>
      <c r="AG8" s="59">
        <v>2075.9</v>
      </c>
      <c r="AH8" s="59">
        <v>1433.6</v>
      </c>
      <c r="AI8" s="56">
        <v>1604.7</v>
      </c>
      <c r="AJ8" s="59">
        <v>40</v>
      </c>
      <c r="AK8" s="59">
        <v>42</v>
      </c>
      <c r="AL8" s="59">
        <v>33.9</v>
      </c>
      <c r="AM8" s="59">
        <v>38.1</v>
      </c>
      <c r="AN8" s="59">
        <v>49.1</v>
      </c>
      <c r="AO8" s="59">
        <v>10.199999999999999</v>
      </c>
      <c r="AP8" s="59">
        <v>5.0999999999999996</v>
      </c>
      <c r="AQ8" s="59">
        <v>1.9</v>
      </c>
      <c r="AR8" s="59">
        <v>3.3</v>
      </c>
      <c r="AS8" s="59">
        <v>3.8</v>
      </c>
      <c r="AT8" s="56">
        <v>3.8</v>
      </c>
      <c r="AU8" s="60">
        <v>102</v>
      </c>
      <c r="AV8" s="60">
        <v>88</v>
      </c>
      <c r="AW8" s="60">
        <v>91</v>
      </c>
      <c r="AX8" s="60">
        <v>112</v>
      </c>
      <c r="AY8" s="60">
        <v>175</v>
      </c>
      <c r="AZ8" s="60">
        <v>407</v>
      </c>
      <c r="BA8" s="60">
        <v>166</v>
      </c>
      <c r="BB8" s="60">
        <v>18</v>
      </c>
      <c r="BC8" s="60">
        <v>22</v>
      </c>
      <c r="BD8" s="60">
        <v>59</v>
      </c>
      <c r="BE8" s="60">
        <v>39</v>
      </c>
      <c r="BF8" s="59">
        <v>-55</v>
      </c>
      <c r="BG8" s="59">
        <v>-6.6</v>
      </c>
      <c r="BH8" s="59">
        <v>-47</v>
      </c>
      <c r="BI8" s="59">
        <v>-51.9</v>
      </c>
      <c r="BJ8" s="59">
        <v>-24.8</v>
      </c>
      <c r="BK8" s="59">
        <v>-122.5</v>
      </c>
      <c r="BL8" s="59">
        <v>8.5</v>
      </c>
      <c r="BM8" s="59">
        <v>26.6</v>
      </c>
      <c r="BN8" s="59">
        <v>35.4</v>
      </c>
      <c r="BO8" s="59">
        <v>27.3</v>
      </c>
      <c r="BP8" s="56">
        <v>2</v>
      </c>
      <c r="BQ8" s="60">
        <v>-707</v>
      </c>
      <c r="BR8" s="60">
        <v>-516</v>
      </c>
      <c r="BS8" s="60">
        <v>-777</v>
      </c>
      <c r="BT8" s="61">
        <v>-854</v>
      </c>
      <c r="BU8" s="61">
        <v>-813</v>
      </c>
      <c r="BV8" s="60">
        <v>2576</v>
      </c>
      <c r="BW8" s="60">
        <v>4153</v>
      </c>
      <c r="BX8" s="60">
        <v>6140</v>
      </c>
      <c r="BY8" s="60">
        <v>9344</v>
      </c>
      <c r="BZ8" s="60">
        <v>6621</v>
      </c>
      <c r="CA8" s="58">
        <v>10905</v>
      </c>
      <c r="CB8" s="59" t="s">
        <v>111</v>
      </c>
      <c r="CC8" s="59" t="s">
        <v>111</v>
      </c>
      <c r="CD8" s="59" t="s">
        <v>111</v>
      </c>
      <c r="CE8" s="59" t="s">
        <v>111</v>
      </c>
      <c r="CF8" s="59" t="s">
        <v>111</v>
      </c>
      <c r="CG8" s="59" t="s">
        <v>111</v>
      </c>
      <c r="CH8" s="59" t="s">
        <v>111</v>
      </c>
      <c r="CI8" s="59" t="s">
        <v>111</v>
      </c>
      <c r="CJ8" s="59" t="s">
        <v>111</v>
      </c>
      <c r="CK8" s="59" t="s">
        <v>111</v>
      </c>
      <c r="CL8" s="56" t="s">
        <v>111</v>
      </c>
      <c r="CM8" s="58">
        <v>16846</v>
      </c>
      <c r="CN8" s="58">
        <v>0</v>
      </c>
      <c r="CO8" s="59" t="s">
        <v>111</v>
      </c>
      <c r="CP8" s="59" t="s">
        <v>111</v>
      </c>
      <c r="CQ8" s="59" t="s">
        <v>111</v>
      </c>
      <c r="CR8" s="59" t="s">
        <v>111</v>
      </c>
      <c r="CS8" s="59" t="s">
        <v>111</v>
      </c>
      <c r="CT8" s="59" t="s">
        <v>111</v>
      </c>
      <c r="CU8" s="59" t="s">
        <v>111</v>
      </c>
      <c r="CV8" s="59" t="s">
        <v>111</v>
      </c>
      <c r="CW8" s="59" t="s">
        <v>111</v>
      </c>
      <c r="CX8" s="59" t="s">
        <v>111</v>
      </c>
      <c r="CY8" s="56" t="s">
        <v>111</v>
      </c>
      <c r="CZ8" s="59">
        <v>0</v>
      </c>
      <c r="DA8" s="59">
        <v>0</v>
      </c>
      <c r="DB8" s="59">
        <v>0</v>
      </c>
      <c r="DC8" s="59">
        <v>0</v>
      </c>
      <c r="DD8" s="59">
        <v>0</v>
      </c>
      <c r="DE8" s="59">
        <v>70.3</v>
      </c>
      <c r="DF8" s="59">
        <v>70</v>
      </c>
      <c r="DG8" s="59">
        <v>47.6</v>
      </c>
      <c r="DH8" s="59">
        <v>35.9</v>
      </c>
      <c r="DI8" s="59">
        <v>24.8</v>
      </c>
      <c r="DJ8" s="56">
        <v>73.400000000000006</v>
      </c>
      <c r="DK8" s="59">
        <v>53.3</v>
      </c>
      <c r="DL8" s="59">
        <v>46.7</v>
      </c>
      <c r="DM8" s="59">
        <v>40</v>
      </c>
      <c r="DN8" s="59">
        <v>36.700000000000003</v>
      </c>
      <c r="DO8" s="59">
        <v>30</v>
      </c>
      <c r="DP8" s="59">
        <v>224.4</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119</v>
      </c>
      <c r="C10" s="64" t="s">
        <v>120</v>
      </c>
      <c r="D10" s="64" t="s">
        <v>121</v>
      </c>
      <c r="E10" s="64" t="s">
        <v>122</v>
      </c>
      <c r="F10" s="64" t="s">
        <v>123</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2025-12-12T09:27:01Z</dcterms:created>
  <dcterms:modified xsi:type="dcterms:W3CDTF">2026-02-13T07:53:19Z</dcterms:modified>
  <cp:category/>
</cp:coreProperties>
</file>